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3-2024/August 2023 BOR Reports/Forms Submitted/"/>
    </mc:Choice>
  </mc:AlternateContent>
  <xr:revisionPtr revIDLastSave="33" documentId="8_{4330901A-1BB6-4CB5-A6B7-79D38AD4BE31}" xr6:coauthVersionLast="47" xr6:coauthVersionMax="47" xr10:uidLastSave="{D6BCDB55-B3AF-42AD-9813-93E5191316C8}"/>
  <bookViews>
    <workbookView xWindow="-110" yWindow="-110" windowWidth="22780" windowHeight="14540" xr2:uid="{00000000-000D-0000-FFFF-FFFF00000000}"/>
  </bookViews>
  <sheets>
    <sheet name="A" sheetId="1" r:id="rId1"/>
  </sheets>
  <definedNames>
    <definedName name="_xlnm.Print_Area" localSheetId="0">A!$A$1:$H$51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1" i="1" l="1"/>
  <c r="E14" i="1"/>
</calcChain>
</file>

<file path=xl/sharedStrings.xml><?xml version="1.0" encoding="utf-8"?>
<sst xmlns="http://schemas.openxmlformats.org/spreadsheetml/2006/main" count="176" uniqueCount="94">
  <si>
    <t>Board of Regents</t>
  </si>
  <si>
    <t>Institution:</t>
  </si>
  <si>
    <t>Completed By:</t>
  </si>
  <si>
    <t>Intercollegiate Athletic Personnel</t>
  </si>
  <si>
    <t>Telephone #:</t>
  </si>
  <si>
    <t xml:space="preserve"> </t>
  </si>
  <si>
    <t>Charged</t>
  </si>
  <si>
    <t>Athletic Dept.</t>
  </si>
  <si>
    <t>to Accounts</t>
  </si>
  <si>
    <t>Position</t>
  </si>
  <si>
    <t>Position*</t>
  </si>
  <si>
    <t>Months</t>
  </si>
  <si>
    <t>Salary</t>
  </si>
  <si>
    <t>Other</t>
  </si>
  <si>
    <t>Total</t>
  </si>
  <si>
    <t>Employee's Name</t>
  </si>
  <si>
    <t>Title</t>
  </si>
  <si>
    <t>Type</t>
  </si>
  <si>
    <t>Employed</t>
  </si>
  <si>
    <t>Unrestricted</t>
  </si>
  <si>
    <t>Restricted</t>
  </si>
  <si>
    <t>Than Athletics</t>
  </si>
  <si>
    <t>*Do not include Compliance Officer in the athletic budget; that position is to be reported in the operating budget.</t>
  </si>
  <si>
    <t>University of New Orleans</t>
  </si>
  <si>
    <t>Britney Butler</t>
  </si>
  <si>
    <t>504.280.4749</t>
  </si>
  <si>
    <t>Amy L Grabiec</t>
  </si>
  <si>
    <t>Ashley Preston</t>
  </si>
  <si>
    <t>Aubrey Ryan Champion</t>
  </si>
  <si>
    <t>Benjamin Hibbert</t>
  </si>
  <si>
    <t>Bradley Feig</t>
  </si>
  <si>
    <t>Brittany White</t>
  </si>
  <si>
    <t>Burzis R Kanga</t>
  </si>
  <si>
    <t>Charles Layton Merritt | Chip Merritt</t>
  </si>
  <si>
    <t>Cory Anthony Dixon</t>
  </si>
  <si>
    <t>Dax Norris</t>
  </si>
  <si>
    <t>Ekaterina Zhibareva</t>
  </si>
  <si>
    <t>Emmanuel Pepis</t>
  </si>
  <si>
    <t>Erick Loomis</t>
  </si>
  <si>
    <t>Francis G Durand | Gene Durand</t>
  </si>
  <si>
    <t>Jasmine Washington (On Leave)</t>
  </si>
  <si>
    <t>Javan Rodd Felix</t>
  </si>
  <si>
    <t>Jean-Preston Lucius | Jean-Preston Lucius</t>
  </si>
  <si>
    <t>Jeffrey Lorio</t>
  </si>
  <si>
    <t>Kimberly Kaye Gallow</t>
  </si>
  <si>
    <t>Lonnika Thompson</t>
  </si>
  <si>
    <t>Mark Edward Slessinger</t>
  </si>
  <si>
    <t>Megan Anne Steinmetz</t>
  </si>
  <si>
    <t>Michael Blake Dean, Jr</t>
  </si>
  <si>
    <t>Michael G Hill (On Leave)</t>
  </si>
  <si>
    <t>Phillip Pinkston</t>
  </si>
  <si>
    <t>Randi Bohler</t>
  </si>
  <si>
    <t>Steven A Stroud</t>
  </si>
  <si>
    <t>Thomas Phillip Hurst II</t>
  </si>
  <si>
    <t>Timothy A Duncan</t>
  </si>
  <si>
    <t>Trelanne Powell</t>
  </si>
  <si>
    <t>HEAD COACH, BEACH VOLLEYBALL</t>
  </si>
  <si>
    <t>HEAD COACH, INDOOR VOLLEYBALL</t>
  </si>
  <si>
    <t>DIRECTOR OF FACILITIES</t>
  </si>
  <si>
    <t>ASSISTANT COACH, TRACK AND FIELD</t>
  </si>
  <si>
    <t>DIRECTOR OF OPERATIONS, MBB</t>
  </si>
  <si>
    <t>ASSOCIATE COACH, WBB</t>
  </si>
  <si>
    <t>HEAD COACH, TENNIS</t>
  </si>
  <si>
    <t>ASST DIRECTOR, COMMUNICATIONS</t>
  </si>
  <si>
    <t>ASST COACH, MBB</t>
  </si>
  <si>
    <t>ASST COACH, BASEBALL</t>
  </si>
  <si>
    <t>ASST COACH, WBB</t>
  </si>
  <si>
    <t>ASST COACH, TRACK AND FIELD</t>
  </si>
  <si>
    <t>ASST ATHLETIC DIRECTOR, BUSINESS OPS</t>
  </si>
  <si>
    <t>DIRECTOR, CREATIVE SERVICES</t>
  </si>
  <si>
    <t>DIRECTOR, DEVELOPMENT</t>
  </si>
  <si>
    <t>HEAD COACH, GOLF</t>
  </si>
  <si>
    <t>ASSOCIATE ATHLETIC DIRECTOR, FACILITIES AND CAPITAL SVCS</t>
  </si>
  <si>
    <t>HEAD COACH, MBB</t>
  </si>
  <si>
    <t>DIRECTOR OF OPERATIONS, BASEBALL</t>
  </si>
  <si>
    <t>HEAD COACH, BASEBALL</t>
  </si>
  <si>
    <t>DIRECTOR, EQUIPMENT</t>
  </si>
  <si>
    <t>ASSISTANT ATHLETIC DIRECTOR, ACADEMICS</t>
  </si>
  <si>
    <t>ASSISTANT ATHLETIC DIRECTOR, COMMUNICATIONS</t>
  </si>
  <si>
    <t>DEPUTY ATHLETIC DIRECTOR, EXTERNAL SERVICES</t>
  </si>
  <si>
    <t>VP, ATHLETICS AND RECREATION</t>
  </si>
  <si>
    <t>HEAD COACH, WBB</t>
  </si>
  <si>
    <t>FTE</t>
  </si>
  <si>
    <t>Temporary Salaries</t>
  </si>
  <si>
    <t>Form BOR-ATH-3 2023-2024 Budget</t>
  </si>
  <si>
    <t>Vacant Position</t>
  </si>
  <si>
    <t>M &amp; W ASST. TENNIS COACH</t>
  </si>
  <si>
    <t>ASSISTANT WOMEN'S VOLLEYBALL COACH</t>
  </si>
  <si>
    <t>HEAD COACH, MEN’S AND WOMEN’S CROSS COUNTRY/TRACK AND FIELD</t>
  </si>
  <si>
    <t>ASSISTANT COACH, MEN'S BASKETBALL</t>
  </si>
  <si>
    <t>DIRECTOR OF PLAYER DEVELOPMENT AND OPERATIONS, WOMEN'S BASKETBALL</t>
  </si>
  <si>
    <t>EXECUTIVE ASSISANT TO VICE PRESIDENT OF ATHLETICS &amp; RECREATION</t>
  </si>
  <si>
    <t>DIRECTOR, ACADEMIC SERVICES AND STUDENT-ATHLETE DEVELOPMENT</t>
  </si>
  <si>
    <t>ASSISTANT 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</si>
</sst>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43" fontId="2" fillId="0" borderId="7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tabSelected="1" showOutlineSymbols="0" zoomScaleNormal="100" workbookViewId="0">
      <selection activeCell="B52" sqref="B52:B60"/>
    </sheetView>
  </sheetViews>
  <sheetFormatPr defaultColWidth="9.69140625" defaultRowHeight="14" x14ac:dyDescent="0.3"/>
  <cols>
    <col min="1" max="1" width="35.3828125" style="2" customWidth="1"/>
    <col min="2" max="2" width="71.23046875" style="2" customWidth="1"/>
    <col min="3" max="3" width="18.07421875" style="2" customWidth="1"/>
    <col min="4" max="4" width="18.84375" style="2" customWidth="1"/>
    <col min="5" max="5" width="24.4609375" style="2" customWidth="1"/>
    <col min="6" max="6" width="23" style="2" customWidth="1"/>
    <col min="7" max="7" width="25.69140625" style="2" customWidth="1"/>
    <col min="8" max="8" width="20.84375" style="2" customWidth="1"/>
    <col min="9" max="9" width="9.69140625" style="2" customWidth="1"/>
    <col min="10" max="10" width="13.23046875" style="2" customWidth="1"/>
    <col min="11" max="11" width="9.69140625" style="2" customWidth="1"/>
    <col min="12" max="12" width="10.765625" style="2" customWidth="1"/>
    <col min="13" max="16384" width="9.69140625" style="2"/>
  </cols>
  <sheetData>
    <row r="1" spans="1:9" x14ac:dyDescent="0.3">
      <c r="A1" s="1" t="s">
        <v>0</v>
      </c>
      <c r="B1" s="1" t="s">
        <v>1</v>
      </c>
      <c r="C1" s="3"/>
      <c r="D1" s="4" t="s">
        <v>23</v>
      </c>
      <c r="E1" s="4"/>
      <c r="F1" s="4"/>
      <c r="G1" s="4"/>
      <c r="H1" s="4"/>
    </row>
    <row r="2" spans="1:9" x14ac:dyDescent="0.3">
      <c r="A2" s="1" t="s">
        <v>84</v>
      </c>
      <c r="B2" s="1" t="s">
        <v>2</v>
      </c>
      <c r="C2" s="1"/>
      <c r="D2" s="5" t="s">
        <v>24</v>
      </c>
      <c r="E2" s="5"/>
      <c r="F2" s="5"/>
      <c r="G2" s="5"/>
      <c r="H2" s="5"/>
    </row>
    <row r="3" spans="1:9" ht="14.5" thickBot="1" x14ac:dyDescent="0.35">
      <c r="A3" s="6" t="s">
        <v>3</v>
      </c>
      <c r="B3" s="6" t="s">
        <v>4</v>
      </c>
      <c r="C3" s="6"/>
      <c r="D3" s="7" t="s">
        <v>25</v>
      </c>
      <c r="E3" s="7"/>
      <c r="F3" s="7"/>
      <c r="G3" s="7"/>
      <c r="H3" s="7"/>
    </row>
    <row r="4" spans="1:9" ht="14.5" thickTop="1" x14ac:dyDescent="0.3">
      <c r="A4" s="8" t="s">
        <v>5</v>
      </c>
      <c r="B4" s="8"/>
      <c r="C4" s="8"/>
      <c r="D4" s="8"/>
      <c r="E4" s="9"/>
      <c r="F4" s="9"/>
      <c r="G4" s="9" t="s">
        <v>6</v>
      </c>
      <c r="H4" s="8"/>
    </row>
    <row r="5" spans="1:9" x14ac:dyDescent="0.3">
      <c r="A5" s="10"/>
      <c r="B5" s="10"/>
      <c r="C5" s="10"/>
      <c r="D5" s="10"/>
      <c r="E5" s="11" t="s">
        <v>7</v>
      </c>
      <c r="F5" s="11" t="s">
        <v>7</v>
      </c>
      <c r="G5" s="11" t="s">
        <v>8</v>
      </c>
      <c r="H5" s="10"/>
    </row>
    <row r="6" spans="1:9" x14ac:dyDescent="0.3">
      <c r="A6" s="10"/>
      <c r="B6" s="11" t="s">
        <v>9</v>
      </c>
      <c r="C6" s="11" t="s">
        <v>10</v>
      </c>
      <c r="D6" s="11" t="s">
        <v>11</v>
      </c>
      <c r="E6" s="11" t="s">
        <v>12</v>
      </c>
      <c r="F6" s="11" t="s">
        <v>12</v>
      </c>
      <c r="G6" s="11" t="s">
        <v>13</v>
      </c>
      <c r="H6" s="11" t="s">
        <v>14</v>
      </c>
    </row>
    <row r="7" spans="1:9" x14ac:dyDescent="0.3">
      <c r="A7" s="12" t="s">
        <v>15</v>
      </c>
      <c r="B7" s="12" t="s">
        <v>16</v>
      </c>
      <c r="C7" s="12" t="s">
        <v>17</v>
      </c>
      <c r="D7" s="12" t="s">
        <v>18</v>
      </c>
      <c r="E7" s="12" t="s">
        <v>19</v>
      </c>
      <c r="F7" s="12" t="s">
        <v>20</v>
      </c>
      <c r="G7" s="12" t="s">
        <v>21</v>
      </c>
      <c r="H7" s="12" t="s">
        <v>12</v>
      </c>
    </row>
    <row r="8" spans="1:9" x14ac:dyDescent="0.3">
      <c r="A8" s="13" t="s">
        <v>26</v>
      </c>
      <c r="B8" s="13" t="s">
        <v>56</v>
      </c>
      <c r="C8" s="13" t="s">
        <v>82</v>
      </c>
      <c r="D8" s="13">
        <v>0</v>
      </c>
      <c r="E8" s="16">
        <v>47200</v>
      </c>
      <c r="F8" s="13"/>
      <c r="G8" s="13" t="s">
        <v>5</v>
      </c>
      <c r="H8" s="16">
        <v>47200</v>
      </c>
      <c r="I8" s="14"/>
    </row>
    <row r="9" spans="1:9" x14ac:dyDescent="0.3">
      <c r="A9" s="13" t="s">
        <v>27</v>
      </c>
      <c r="B9" s="13" t="s">
        <v>57</v>
      </c>
      <c r="C9" s="13" t="s">
        <v>82</v>
      </c>
      <c r="D9" s="13">
        <v>0</v>
      </c>
      <c r="E9" s="16">
        <v>89200</v>
      </c>
      <c r="F9" s="13"/>
      <c r="G9" s="13" t="s">
        <v>5</v>
      </c>
      <c r="H9" s="16">
        <v>89200</v>
      </c>
      <c r="I9" s="14"/>
    </row>
    <row r="10" spans="1:9" x14ac:dyDescent="0.3">
      <c r="A10" s="13" t="s">
        <v>28</v>
      </c>
      <c r="B10" s="13" t="s">
        <v>58</v>
      </c>
      <c r="C10" s="13" t="s">
        <v>82</v>
      </c>
      <c r="D10" s="13">
        <v>0</v>
      </c>
      <c r="E10" s="16">
        <v>47000</v>
      </c>
      <c r="F10" s="13"/>
      <c r="G10" s="13" t="s">
        <v>5</v>
      </c>
      <c r="H10" s="16">
        <v>47000</v>
      </c>
      <c r="I10" s="14"/>
    </row>
    <row r="11" spans="1:9" x14ac:dyDescent="0.3">
      <c r="A11" s="13" t="s">
        <v>29</v>
      </c>
      <c r="B11" s="13" t="s">
        <v>59</v>
      </c>
      <c r="C11" s="13" t="s">
        <v>82</v>
      </c>
      <c r="D11" s="13">
        <v>0</v>
      </c>
      <c r="E11" s="16">
        <v>46000</v>
      </c>
      <c r="F11" s="13"/>
      <c r="G11" s="13" t="s">
        <v>5</v>
      </c>
      <c r="H11" s="16">
        <v>46000</v>
      </c>
      <c r="I11" s="14"/>
    </row>
    <row r="12" spans="1:9" x14ac:dyDescent="0.3">
      <c r="A12" s="13" t="s">
        <v>30</v>
      </c>
      <c r="B12" s="13" t="s">
        <v>60</v>
      </c>
      <c r="C12" s="13" t="s">
        <v>82</v>
      </c>
      <c r="D12" s="13">
        <v>0</v>
      </c>
      <c r="E12" s="16">
        <v>38413</v>
      </c>
      <c r="F12" s="13"/>
      <c r="G12" s="13" t="s">
        <v>5</v>
      </c>
      <c r="H12" s="16">
        <v>38413</v>
      </c>
      <c r="I12" s="14"/>
    </row>
    <row r="13" spans="1:9" x14ac:dyDescent="0.3">
      <c r="A13" s="13" t="s">
        <v>31</v>
      </c>
      <c r="B13" s="13" t="s">
        <v>61</v>
      </c>
      <c r="C13" s="13" t="s">
        <v>82</v>
      </c>
      <c r="D13" s="13">
        <v>0</v>
      </c>
      <c r="E13" s="16">
        <v>70000</v>
      </c>
      <c r="F13" s="13"/>
      <c r="G13" s="13" t="s">
        <v>5</v>
      </c>
      <c r="H13" s="16">
        <v>70000</v>
      </c>
      <c r="I13" s="14"/>
    </row>
    <row r="14" spans="1:9" x14ac:dyDescent="0.3">
      <c r="A14" s="13" t="s">
        <v>32</v>
      </c>
      <c r="B14" s="13" t="s">
        <v>62</v>
      </c>
      <c r="C14" s="13" t="s">
        <v>82</v>
      </c>
      <c r="D14" s="13">
        <v>0</v>
      </c>
      <c r="E14" s="16">
        <f>41164*2</f>
        <v>82328</v>
      </c>
      <c r="F14" s="13"/>
      <c r="G14" s="13"/>
      <c r="H14" s="16">
        <v>82328</v>
      </c>
      <c r="I14" s="14"/>
    </row>
    <row r="15" spans="1:9" x14ac:dyDescent="0.3">
      <c r="A15" s="13" t="s">
        <v>33</v>
      </c>
      <c r="B15" s="13" t="s">
        <v>63</v>
      </c>
      <c r="C15" s="13" t="s">
        <v>82</v>
      </c>
      <c r="D15" s="13">
        <v>0</v>
      </c>
      <c r="E15" s="16">
        <v>37440</v>
      </c>
      <c r="F15" s="13"/>
      <c r="G15" s="13"/>
      <c r="H15" s="16">
        <v>37440</v>
      </c>
      <c r="I15" s="14"/>
    </row>
    <row r="16" spans="1:9" x14ac:dyDescent="0.3">
      <c r="A16" s="13" t="s">
        <v>34</v>
      </c>
      <c r="B16" s="13" t="s">
        <v>64</v>
      </c>
      <c r="C16" s="13" t="s">
        <v>82</v>
      </c>
      <c r="D16" s="13">
        <v>0</v>
      </c>
      <c r="E16" s="16">
        <v>53350</v>
      </c>
      <c r="F16" s="13"/>
      <c r="G16" s="13"/>
      <c r="H16" s="16">
        <v>53350</v>
      </c>
      <c r="I16" s="14"/>
    </row>
    <row r="17" spans="1:9" x14ac:dyDescent="0.3">
      <c r="A17" s="13" t="s">
        <v>35</v>
      </c>
      <c r="B17" s="13" t="s">
        <v>65</v>
      </c>
      <c r="C17" s="13" t="s">
        <v>82</v>
      </c>
      <c r="D17" s="13">
        <v>0</v>
      </c>
      <c r="E17" s="16">
        <v>51675.040000000001</v>
      </c>
      <c r="F17" s="13"/>
      <c r="G17" s="13" t="s">
        <v>5</v>
      </c>
      <c r="H17" s="16">
        <v>51675.040000000001</v>
      </c>
      <c r="I17" s="14"/>
    </row>
    <row r="18" spans="1:9" x14ac:dyDescent="0.3">
      <c r="A18" s="13" t="s">
        <v>36</v>
      </c>
      <c r="B18" s="13" t="s">
        <v>66</v>
      </c>
      <c r="C18" s="13" t="s">
        <v>82</v>
      </c>
      <c r="D18" s="13">
        <v>0</v>
      </c>
      <c r="E18" s="16">
        <v>40000</v>
      </c>
      <c r="F18" s="13" t="s">
        <v>5</v>
      </c>
      <c r="G18" s="13" t="s">
        <v>5</v>
      </c>
      <c r="H18" s="16">
        <v>40000</v>
      </c>
      <c r="I18" s="14"/>
    </row>
    <row r="19" spans="1:9" x14ac:dyDescent="0.3">
      <c r="A19" s="13" t="s">
        <v>37</v>
      </c>
      <c r="B19" s="13" t="s">
        <v>63</v>
      </c>
      <c r="C19" s="13" t="s">
        <v>82</v>
      </c>
      <c r="D19" s="13">
        <v>0</v>
      </c>
      <c r="E19" s="16">
        <v>38862.449999999997</v>
      </c>
      <c r="F19" s="13"/>
      <c r="G19" s="13"/>
      <c r="H19" s="16">
        <v>38862.449999999997</v>
      </c>
      <c r="I19" s="14"/>
    </row>
    <row r="20" spans="1:9" x14ac:dyDescent="0.3">
      <c r="A20" s="13" t="s">
        <v>38</v>
      </c>
      <c r="B20" s="13" t="s">
        <v>67</v>
      </c>
      <c r="C20" s="13" t="s">
        <v>82</v>
      </c>
      <c r="D20" s="13">
        <v>0</v>
      </c>
      <c r="E20" s="16">
        <v>42000</v>
      </c>
      <c r="F20" s="13"/>
      <c r="G20" s="13" t="s">
        <v>5</v>
      </c>
      <c r="H20" s="16">
        <v>42000</v>
      </c>
      <c r="I20" s="14"/>
    </row>
    <row r="21" spans="1:9" x14ac:dyDescent="0.3">
      <c r="A21" s="13" t="s">
        <v>39</v>
      </c>
      <c r="B21" s="13" t="s">
        <v>68</v>
      </c>
      <c r="C21" s="13" t="s">
        <v>82</v>
      </c>
      <c r="D21" s="13">
        <v>0</v>
      </c>
      <c r="E21" s="16">
        <v>58000</v>
      </c>
      <c r="F21" s="13"/>
      <c r="G21" s="13"/>
      <c r="H21" s="16">
        <v>58000</v>
      </c>
      <c r="I21" s="14"/>
    </row>
    <row r="22" spans="1:9" x14ac:dyDescent="0.3">
      <c r="A22" s="13" t="s">
        <v>40</v>
      </c>
      <c r="B22" s="13" t="s">
        <v>69</v>
      </c>
      <c r="C22" s="13" t="s">
        <v>82</v>
      </c>
      <c r="D22" s="13">
        <v>0</v>
      </c>
      <c r="E22" s="16">
        <v>50000</v>
      </c>
      <c r="F22" s="13"/>
      <c r="G22" s="13"/>
      <c r="H22" s="16">
        <v>50000</v>
      </c>
      <c r="I22" s="14"/>
    </row>
    <row r="23" spans="1:9" x14ac:dyDescent="0.3">
      <c r="A23" s="13" t="s">
        <v>41</v>
      </c>
      <c r="B23" s="13" t="s">
        <v>64</v>
      </c>
      <c r="C23" s="13" t="s">
        <v>82</v>
      </c>
      <c r="D23" s="13">
        <v>0</v>
      </c>
      <c r="E23" s="16">
        <v>48000</v>
      </c>
      <c r="F23" s="13"/>
      <c r="G23" s="13" t="s">
        <v>5</v>
      </c>
      <c r="H23" s="16">
        <v>48000</v>
      </c>
      <c r="I23" s="14"/>
    </row>
    <row r="24" spans="1:9" x14ac:dyDescent="0.3">
      <c r="A24" s="13" t="s">
        <v>42</v>
      </c>
      <c r="B24" s="13" t="s">
        <v>70</v>
      </c>
      <c r="C24" s="13" t="s">
        <v>82</v>
      </c>
      <c r="D24" s="13">
        <v>0</v>
      </c>
      <c r="E24" s="16">
        <v>58000</v>
      </c>
      <c r="F24" s="13"/>
      <c r="G24" s="13"/>
      <c r="H24" s="16">
        <v>58000</v>
      </c>
      <c r="I24" s="14"/>
    </row>
    <row r="25" spans="1:9" x14ac:dyDescent="0.3">
      <c r="A25" s="13" t="s">
        <v>43</v>
      </c>
      <c r="B25" s="13" t="s">
        <v>71</v>
      </c>
      <c r="C25" s="13" t="s">
        <v>82</v>
      </c>
      <c r="D25" s="13">
        <v>0</v>
      </c>
      <c r="E25" s="16">
        <v>52327.199999999997</v>
      </c>
      <c r="F25" s="13"/>
      <c r="G25" s="13" t="s">
        <v>5</v>
      </c>
      <c r="H25" s="16">
        <v>52327.199999999997</v>
      </c>
      <c r="I25" s="14"/>
    </row>
    <row r="26" spans="1:9" x14ac:dyDescent="0.3">
      <c r="A26" s="13" t="s">
        <v>44</v>
      </c>
      <c r="B26" s="13" t="s">
        <v>72</v>
      </c>
      <c r="C26" s="13" t="s">
        <v>82</v>
      </c>
      <c r="D26" s="13">
        <v>0</v>
      </c>
      <c r="E26" s="16">
        <v>72800</v>
      </c>
      <c r="F26" s="13"/>
      <c r="G26" s="13"/>
      <c r="H26" s="16">
        <v>72800</v>
      </c>
      <c r="I26" s="14"/>
    </row>
    <row r="27" spans="1:9" x14ac:dyDescent="0.3">
      <c r="A27" s="13" t="s">
        <v>45</v>
      </c>
      <c r="B27" s="13" t="s">
        <v>66</v>
      </c>
      <c r="C27" s="13" t="s">
        <v>82</v>
      </c>
      <c r="D27" s="13">
        <v>0</v>
      </c>
      <c r="E27" s="16">
        <v>50000</v>
      </c>
      <c r="F27" s="13"/>
      <c r="G27" s="13" t="s">
        <v>5</v>
      </c>
      <c r="H27" s="16">
        <v>50000</v>
      </c>
      <c r="I27" s="14"/>
    </row>
    <row r="28" spans="1:9" x14ac:dyDescent="0.3">
      <c r="A28" s="13" t="s">
        <v>46</v>
      </c>
      <c r="B28" s="13" t="s">
        <v>73</v>
      </c>
      <c r="C28" s="13" t="s">
        <v>82</v>
      </c>
      <c r="D28" s="13">
        <v>0</v>
      </c>
      <c r="E28" s="16">
        <v>182465.91</v>
      </c>
      <c r="F28" s="13" t="s">
        <v>5</v>
      </c>
      <c r="G28" s="13" t="s">
        <v>5</v>
      </c>
      <c r="H28" s="16">
        <v>182465.91</v>
      </c>
      <c r="I28" s="14"/>
    </row>
    <row r="29" spans="1:9" x14ac:dyDescent="0.3">
      <c r="A29" s="13" t="s">
        <v>47</v>
      </c>
      <c r="B29" s="13" t="s">
        <v>74</v>
      </c>
      <c r="C29" s="13" t="s">
        <v>82</v>
      </c>
      <c r="D29" s="13">
        <v>0</v>
      </c>
      <c r="E29" s="16">
        <v>42066.02</v>
      </c>
      <c r="F29" s="13"/>
      <c r="G29" s="13"/>
      <c r="H29" s="16">
        <v>42066.02</v>
      </c>
      <c r="I29" s="14"/>
    </row>
    <row r="30" spans="1:9" x14ac:dyDescent="0.3">
      <c r="A30" s="13" t="s">
        <v>48</v>
      </c>
      <c r="B30" s="13" t="s">
        <v>75</v>
      </c>
      <c r="C30" s="13" t="s">
        <v>82</v>
      </c>
      <c r="D30" s="13">
        <v>0</v>
      </c>
      <c r="E30" s="16">
        <v>90400</v>
      </c>
      <c r="F30" s="13" t="s">
        <v>5</v>
      </c>
      <c r="G30" s="13" t="s">
        <v>5</v>
      </c>
      <c r="H30" s="16">
        <v>90400</v>
      </c>
      <c r="I30" s="14"/>
    </row>
    <row r="31" spans="1:9" x14ac:dyDescent="0.3">
      <c r="A31" s="13" t="s">
        <v>49</v>
      </c>
      <c r="B31" s="13" t="s">
        <v>76</v>
      </c>
      <c r="C31" s="13" t="s">
        <v>82</v>
      </c>
      <c r="D31" s="13">
        <v>0</v>
      </c>
      <c r="E31" s="16">
        <v>38862.449999999997</v>
      </c>
      <c r="F31" s="13"/>
      <c r="G31" s="13" t="s">
        <v>5</v>
      </c>
      <c r="H31" s="16">
        <v>38862.449999999997</v>
      </c>
      <c r="I31" s="14"/>
    </row>
    <row r="32" spans="1:9" x14ac:dyDescent="0.3">
      <c r="A32" s="13" t="s">
        <v>50</v>
      </c>
      <c r="B32" s="13" t="s">
        <v>77</v>
      </c>
      <c r="C32" s="13" t="s">
        <v>82</v>
      </c>
      <c r="D32" s="13">
        <v>0</v>
      </c>
      <c r="E32" s="16">
        <v>57080</v>
      </c>
      <c r="F32" s="13"/>
      <c r="G32" s="13"/>
      <c r="H32" s="16">
        <v>57080</v>
      </c>
      <c r="I32" s="14"/>
    </row>
    <row r="33" spans="1:9" x14ac:dyDescent="0.3">
      <c r="A33" s="13" t="s">
        <v>51</v>
      </c>
      <c r="B33" s="13" t="s">
        <v>78</v>
      </c>
      <c r="C33" s="13" t="s">
        <v>82</v>
      </c>
      <c r="D33" s="13">
        <v>0</v>
      </c>
      <c r="E33" s="16">
        <v>53000</v>
      </c>
      <c r="F33" s="13"/>
      <c r="G33" s="13"/>
      <c r="H33" s="16">
        <v>53000</v>
      </c>
      <c r="I33" s="14"/>
    </row>
    <row r="34" spans="1:9" x14ac:dyDescent="0.3">
      <c r="A34" s="13" t="s">
        <v>52</v>
      </c>
      <c r="B34" s="13" t="s">
        <v>79</v>
      </c>
      <c r="C34" s="13" t="s">
        <v>82</v>
      </c>
      <c r="D34" s="13">
        <v>0</v>
      </c>
      <c r="E34" s="16">
        <v>114725.52</v>
      </c>
      <c r="F34" s="13"/>
      <c r="G34" s="13" t="s">
        <v>5</v>
      </c>
      <c r="H34" s="16">
        <v>114725.52</v>
      </c>
      <c r="I34" s="14"/>
    </row>
    <row r="35" spans="1:9" x14ac:dyDescent="0.3">
      <c r="A35" s="13" t="s">
        <v>53</v>
      </c>
      <c r="B35" s="13" t="s">
        <v>65</v>
      </c>
      <c r="C35" s="13" t="s">
        <v>82</v>
      </c>
      <c r="D35" s="13">
        <v>0</v>
      </c>
      <c r="E35" s="16">
        <v>48075</v>
      </c>
      <c r="F35" s="13"/>
      <c r="G35" s="13" t="s">
        <v>5</v>
      </c>
      <c r="H35" s="16">
        <v>48075</v>
      </c>
      <c r="I35" s="14"/>
    </row>
    <row r="36" spans="1:9" x14ac:dyDescent="0.3">
      <c r="A36" s="13" t="s">
        <v>54</v>
      </c>
      <c r="B36" s="13" t="s">
        <v>80</v>
      </c>
      <c r="C36" s="13" t="s">
        <v>82</v>
      </c>
      <c r="D36" s="13">
        <v>0</v>
      </c>
      <c r="E36" s="16">
        <v>200640</v>
      </c>
      <c r="F36" s="13"/>
      <c r="G36" s="13"/>
      <c r="H36" s="16">
        <v>200640</v>
      </c>
      <c r="I36" s="14"/>
    </row>
    <row r="37" spans="1:9" x14ac:dyDescent="0.3">
      <c r="A37" s="13" t="s">
        <v>55</v>
      </c>
      <c r="B37" s="13" t="s">
        <v>81</v>
      </c>
      <c r="C37" s="13" t="s">
        <v>82</v>
      </c>
      <c r="D37" s="13">
        <v>0</v>
      </c>
      <c r="E37" s="16">
        <v>115000</v>
      </c>
      <c r="F37" s="13"/>
      <c r="G37" s="13" t="s">
        <v>5</v>
      </c>
      <c r="H37" s="16">
        <v>115000</v>
      </c>
      <c r="I37" s="14"/>
    </row>
    <row r="38" spans="1:9" x14ac:dyDescent="0.3">
      <c r="A38" s="13" t="s">
        <v>85</v>
      </c>
      <c r="B38" s="13" t="s">
        <v>93</v>
      </c>
      <c r="C38" s="13" t="s">
        <v>82</v>
      </c>
      <c r="D38" s="13">
        <v>0</v>
      </c>
      <c r="E38" s="16">
        <v>52000</v>
      </c>
      <c r="F38" s="13"/>
      <c r="G38" s="13"/>
      <c r="H38" s="16">
        <v>52000</v>
      </c>
      <c r="I38" s="14"/>
    </row>
    <row r="39" spans="1:9" x14ac:dyDescent="0.3">
      <c r="A39" s="13" t="s">
        <v>85</v>
      </c>
      <c r="B39" s="13" t="s">
        <v>86</v>
      </c>
      <c r="C39" s="13" t="s">
        <v>82</v>
      </c>
      <c r="D39" s="13">
        <v>0</v>
      </c>
      <c r="E39" s="16">
        <v>21587.5</v>
      </c>
      <c r="F39" s="13"/>
      <c r="G39" s="13"/>
      <c r="H39" s="16">
        <v>21587.5</v>
      </c>
      <c r="I39" s="14"/>
    </row>
    <row r="40" spans="1:9" x14ac:dyDescent="0.3">
      <c r="A40" s="13" t="s">
        <v>85</v>
      </c>
      <c r="B40" s="13" t="s">
        <v>86</v>
      </c>
      <c r="C40" s="13" t="s">
        <v>82</v>
      </c>
      <c r="D40" s="13">
        <v>0</v>
      </c>
      <c r="E40" s="16">
        <v>21587.5</v>
      </c>
      <c r="F40" s="13"/>
      <c r="G40" s="13" t="s">
        <v>5</v>
      </c>
      <c r="H40" s="16">
        <v>21587.5</v>
      </c>
      <c r="I40" s="14"/>
    </row>
    <row r="41" spans="1:9" x14ac:dyDescent="0.3">
      <c r="A41" s="13" t="s">
        <v>85</v>
      </c>
      <c r="B41" s="13" t="s">
        <v>87</v>
      </c>
      <c r="C41" s="13" t="s">
        <v>82</v>
      </c>
      <c r="D41" s="13">
        <v>0</v>
      </c>
      <c r="E41" s="16">
        <v>50000</v>
      </c>
      <c r="F41" s="13"/>
      <c r="G41" s="13"/>
      <c r="H41" s="16">
        <v>50000</v>
      </c>
      <c r="I41" s="14"/>
    </row>
    <row r="42" spans="1:9" x14ac:dyDescent="0.3">
      <c r="A42" s="13" t="s">
        <v>85</v>
      </c>
      <c r="B42" s="13" t="s">
        <v>88</v>
      </c>
      <c r="C42" s="13" t="s">
        <v>82</v>
      </c>
      <c r="D42" s="13">
        <v>0</v>
      </c>
      <c r="E42" s="16">
        <v>60000</v>
      </c>
      <c r="F42" s="13" t="s">
        <v>5</v>
      </c>
      <c r="G42" s="13" t="s">
        <v>5</v>
      </c>
      <c r="H42" s="16">
        <v>60000</v>
      </c>
      <c r="I42" s="14"/>
    </row>
    <row r="43" spans="1:9" x14ac:dyDescent="0.3">
      <c r="A43" s="13" t="s">
        <v>85</v>
      </c>
      <c r="B43" s="13" t="s">
        <v>89</v>
      </c>
      <c r="C43" s="13" t="s">
        <v>82</v>
      </c>
      <c r="D43" s="13">
        <v>0</v>
      </c>
      <c r="E43" s="16">
        <v>65000</v>
      </c>
      <c r="F43" s="13"/>
      <c r="G43" s="13"/>
      <c r="H43" s="16">
        <v>65000</v>
      </c>
      <c r="I43" s="14"/>
    </row>
    <row r="44" spans="1:9" x14ac:dyDescent="0.3">
      <c r="A44" s="13" t="s">
        <v>85</v>
      </c>
      <c r="B44" s="13" t="s">
        <v>90</v>
      </c>
      <c r="C44" s="13" t="s">
        <v>82</v>
      </c>
      <c r="D44" s="13">
        <v>0</v>
      </c>
      <c r="E44" s="16">
        <v>40000</v>
      </c>
      <c r="F44" s="13"/>
      <c r="G44" s="13"/>
      <c r="H44" s="16">
        <v>0</v>
      </c>
      <c r="I44" s="14"/>
    </row>
    <row r="45" spans="1:9" x14ac:dyDescent="0.3">
      <c r="A45" s="13" t="s">
        <v>85</v>
      </c>
      <c r="B45" s="13" t="s">
        <v>91</v>
      </c>
      <c r="C45" s="13" t="s">
        <v>82</v>
      </c>
      <c r="D45" s="13">
        <v>0</v>
      </c>
      <c r="E45" s="16">
        <v>50000</v>
      </c>
      <c r="F45" s="13"/>
      <c r="G45" s="13" t="s">
        <v>5</v>
      </c>
      <c r="H45" s="16">
        <v>50000</v>
      </c>
      <c r="I45" s="14"/>
    </row>
    <row r="46" spans="1:9" x14ac:dyDescent="0.3">
      <c r="A46" s="13" t="s">
        <v>85</v>
      </c>
      <c r="B46" s="13" t="s">
        <v>92</v>
      </c>
      <c r="C46" s="13" t="s">
        <v>82</v>
      </c>
      <c r="D46" s="13">
        <v>0</v>
      </c>
      <c r="E46" s="16">
        <v>50000</v>
      </c>
      <c r="F46" s="13"/>
      <c r="G46" s="13"/>
      <c r="H46" s="16">
        <v>50000</v>
      </c>
      <c r="I46" s="14"/>
    </row>
    <row r="47" spans="1:9" x14ac:dyDescent="0.3">
      <c r="A47" s="13" t="s">
        <v>83</v>
      </c>
      <c r="B47" s="13"/>
      <c r="C47" s="13" t="s">
        <v>5</v>
      </c>
      <c r="D47" s="13" t="s">
        <v>5</v>
      </c>
      <c r="E47" s="16">
        <v>12800</v>
      </c>
      <c r="F47" s="13"/>
      <c r="G47" s="13"/>
      <c r="H47" s="16"/>
      <c r="I47" s="14"/>
    </row>
    <row r="48" spans="1:9" x14ac:dyDescent="0.3">
      <c r="A48" s="13"/>
      <c r="B48" s="13"/>
      <c r="C48" s="13"/>
      <c r="D48" s="13"/>
      <c r="E48" s="13"/>
      <c r="F48" s="13"/>
      <c r="G48" s="13"/>
      <c r="H48" s="13" t="s">
        <v>5</v>
      </c>
      <c r="I48" s="14"/>
    </row>
    <row r="49" spans="1:9" x14ac:dyDescent="0.3">
      <c r="A49" s="13"/>
      <c r="B49" s="13"/>
      <c r="C49" s="13"/>
      <c r="D49" s="13"/>
      <c r="E49" s="13"/>
      <c r="F49" s="13"/>
      <c r="G49" s="13"/>
      <c r="H49" s="13"/>
      <c r="I49" s="14"/>
    </row>
    <row r="50" spans="1:9" x14ac:dyDescent="0.3">
      <c r="A50" s="15"/>
      <c r="B50" s="15"/>
      <c r="C50" s="15"/>
      <c r="D50" s="15"/>
      <c r="E50" s="15"/>
      <c r="F50" s="15"/>
      <c r="G50" s="15"/>
      <c r="H50" s="15"/>
    </row>
    <row r="51" spans="1:9" x14ac:dyDescent="0.3">
      <c r="A51" s="2" t="s">
        <v>22</v>
      </c>
    </row>
    <row r="61" spans="1:9" x14ac:dyDescent="0.3">
      <c r="B61" s="2" t="str">
        <f t="shared" ref="B54:B61" si="0">UPPER(B47)</f>
        <v/>
      </c>
    </row>
  </sheetData>
  <phoneticPr fontId="0" type="noConversion"/>
  <printOptions horizontalCentered="1"/>
  <pageMargins left="0.5" right="0.5" top="0.75" bottom="0.5" header="0" footer="0"/>
  <pageSetup scale="4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334727E658634EBE41DCCC58074366" ma:contentTypeVersion="11" ma:contentTypeDescription="Create a new document." ma:contentTypeScope="" ma:versionID="363c1492f75a8ab572edacc1503dac0f">
  <xsd:schema xmlns:xsd="http://www.w3.org/2001/XMLSchema" xmlns:xs="http://www.w3.org/2001/XMLSchema" xmlns:p="http://schemas.microsoft.com/office/2006/metadata/properties" xmlns:ns3="02f431d1-834d-46a8-9cc6-d5afb00248a6" targetNamespace="http://schemas.microsoft.com/office/2006/metadata/properties" ma:root="true" ma:fieldsID="8abd10c12d0890567cd997e59a07c6ac" ns3:_="">
    <xsd:import namespace="02f431d1-834d-46a8-9cc6-d5afb00248a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f431d1-834d-46a8-9cc6-d5afb00248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6F3E5B5-8E42-468F-83B1-0FF989F6FE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f431d1-834d-46a8-9cc6-d5afb00248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1D7EAD-E521-4B91-963D-D0377F7953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FFEC26-8DBF-4AA9-988C-EDE5362DB806}">
  <ds:schemaRefs>
    <ds:schemaRef ds:uri="http://purl.org/dc/terms/"/>
    <ds:schemaRef ds:uri="02f431d1-834d-46a8-9cc6-d5afb00248a6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A!Print_Area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Wendy Simoneaux</dc:creator>
  <cp:keywords/>
  <dc:description/>
  <cp:lastModifiedBy>Tiffany Gilmore</cp:lastModifiedBy>
  <cp:revision/>
  <cp:lastPrinted>2023-08-10T13:41:14Z</cp:lastPrinted>
  <dcterms:created xsi:type="dcterms:W3CDTF">2008-05-02T18:16:29Z</dcterms:created>
  <dcterms:modified xsi:type="dcterms:W3CDTF">2023-08-10T14:39:16Z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0x01010054334727E658634EBE41DCCC58074366</vt:lpwstr>
  </property>
  <property fmtid="{D5CDD505-2E9C-101B-9397-08002B2CF9AE}" pid="3" name="MediaServiceImageTags">
    <vt:lpwstr/>
  </property>
</Properties>
</file>